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3652D44-7CAF-4377-B45C-92DAA566E13B}" xr6:coauthVersionLast="47" xr6:coauthVersionMax="47" xr10:uidLastSave="{00000000-0000-0000-0000-000000000000}"/>
  <bookViews>
    <workbookView xWindow="29175" yWindow="1140" windowWidth="19410" windowHeight="13125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0" i="151" l="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N26" i="151" s="1"/>
  <c r="C25" i="151"/>
  <c r="C24" i="151"/>
  <c r="K23" i="151"/>
  <c r="G23" i="151"/>
  <c r="K22" i="151"/>
  <c r="G22" i="151"/>
  <c r="N22" i="151" s="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14" i="151" l="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Y21" i="151" l="1"/>
  <c r="Z12" i="15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Q22" i="15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<sst xmlns="http://schemas.openxmlformats.org/spreadsheetml/2006/main" count="2157" uniqueCount="403">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</sst>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O7" activePane="bottomRight" state="frozen"/>
      <selection pane="topRight" activeCell="C1" sqref="C1"/>
      <selection pane="bottomLeft" activeCell="A7" sqref="A7"/>
      <selection pane="bottomRight" activeCell="U23" sqref="U2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-2757379.5</v>
      </c>
      <c r="Y19" s="181">
        <f>Y18-K19-L19</f>
        <v>-2761906</v>
      </c>
      <c r="Z19" s="217">
        <f>AVERAGE(Y19:Y27)</f>
        <v>-2753851.6666666665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/>
      <c r="F21" s="23"/>
      <c r="G21" s="26">
        <f>D21+E21+F21-E20-F20</f>
        <v>2602525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2602525</v>
      </c>
      <c r="O21" s="67">
        <f t="shared" si="3"/>
        <v>180917.24333333332</v>
      </c>
      <c r="P21" s="7">
        <f t="shared" si="6"/>
        <v>2713758.65</v>
      </c>
      <c r="Q21" s="164">
        <f>Q20+N21</f>
        <v>2772736.51</v>
      </c>
      <c r="R21" s="29">
        <f t="shared" si="1"/>
        <v>207.69845125060766</v>
      </c>
      <c r="S21" s="5">
        <f>SUM($Q$7:$Q21)/T21</f>
        <v>348902.24333333329</v>
      </c>
      <c r="T21" s="18">
        <v>15</v>
      </c>
      <c r="U21" s="4"/>
      <c r="V21" s="131"/>
      <c r="W21" s="105"/>
      <c r="X21" s="217"/>
      <c r="Y21" s="181">
        <f>Y20-K21-L21+10</f>
        <v>-2752843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332406.88500000001</v>
      </c>
      <c r="P22" s="7">
        <f t="shared" si="6"/>
        <v>5318510.16</v>
      </c>
      <c r="Q22" s="164">
        <f>Q21+N22</f>
        <v>2772736.51</v>
      </c>
      <c r="R22" s="29">
        <f t="shared" si="1"/>
        <v>297.87890883114562</v>
      </c>
      <c r="S22" s="5">
        <f>SUM($Q$7:$Q22)/T22</f>
        <v>500391.88499999995</v>
      </c>
      <c r="T22" s="18">
        <v>16</v>
      </c>
      <c r="U22" s="4"/>
      <c r="V22" s="131"/>
      <c r="W22" s="105"/>
      <c r="X22" s="217"/>
      <c r="Y22" s="181">
        <f>Y21-K22-L22</f>
        <v>-2752843</v>
      </c>
      <c r="Z22" s="217"/>
      <c r="AA22" s="92"/>
    </row>
    <row r="23" spans="2:31">
      <c r="B23" s="116">
        <v>45933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466074.27470588236</v>
      </c>
      <c r="P23" s="7">
        <f t="shared" si="6"/>
        <v>7923262.6699999999</v>
      </c>
      <c r="Q23" s="164">
        <f>Q22+N23+1</f>
        <v>2772737.51</v>
      </c>
      <c r="R23" s="29">
        <f t="shared" si="1"/>
        <v>377.44993583110528</v>
      </c>
      <c r="S23" s="5">
        <f>SUM($Q$7:$Q23)/T23</f>
        <v>634059.27470588218</v>
      </c>
      <c r="T23" s="18">
        <v>17</v>
      </c>
      <c r="U23" s="27"/>
      <c r="V23" s="135"/>
      <c r="W23" s="105"/>
      <c r="X23" s="217"/>
      <c r="Y23" s="181">
        <f>Y22-K23-L23-1</f>
        <v>-2752844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584889.73222222226</v>
      </c>
      <c r="P24" s="7">
        <f t="shared" si="6"/>
        <v>10528015.18</v>
      </c>
      <c r="Q24" s="164">
        <f t="shared" ref="Q24" si="14">Q23+N24</f>
        <v>2772737.51</v>
      </c>
      <c r="R24" s="29">
        <f t="shared" si="1"/>
        <v>448.17973760884729</v>
      </c>
      <c r="S24" s="5">
        <f>SUM($Q$7:$Q24)/T24</f>
        <v>752874.73222222214</v>
      </c>
      <c r="T24" s="18">
        <v>18</v>
      </c>
      <c r="U24" s="4"/>
      <c r="V24" s="135"/>
      <c r="W24" s="105"/>
      <c r="X24" s="217"/>
      <c r="Y24" s="181">
        <f t="shared" ref="Y24:Y55" si="15">Y23-K24-L24</f>
        <v>-2752844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691198.29947368416</v>
      </c>
      <c r="P25" s="7">
        <f t="shared" si="6"/>
        <v>13132767.689999999</v>
      </c>
      <c r="Q25" s="164">
        <f>Q24+N25</f>
        <v>2772737.51</v>
      </c>
      <c r="R25" s="29">
        <f t="shared" si="1"/>
        <v>511.46370180294912</v>
      </c>
      <c r="S25" s="5">
        <f>SUM($Q$7:$Q25)/T25-1</f>
        <v>859182.29947368405</v>
      </c>
      <c r="T25" s="18">
        <v>19</v>
      </c>
      <c r="U25" s="4"/>
      <c r="V25" s="131"/>
      <c r="W25" s="105"/>
      <c r="X25" s="217"/>
      <c r="Y25" s="181">
        <f t="shared" si="15"/>
        <v>-2752844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786876.01</v>
      </c>
      <c r="P26" s="7">
        <f t="shared" si="6"/>
        <v>15737520.199999999</v>
      </c>
      <c r="Q26" s="164">
        <f>Q25+N26</f>
        <v>2772737.51</v>
      </c>
      <c r="R26" s="29">
        <f t="shared" si="1"/>
        <v>568.42040063100865</v>
      </c>
      <c r="S26" s="5">
        <f>SUM($Q$7:$Q26)/T26</f>
        <v>954861.00999999978</v>
      </c>
      <c r="T26" s="18">
        <v>20</v>
      </c>
      <c r="U26" s="138">
        <f>B26</f>
        <v>45936</v>
      </c>
      <c r="V26" s="310"/>
      <c r="W26" s="105"/>
      <c r="X26" s="217" t="e">
        <f>AVERAGE(W26:W34)</f>
        <v>#DIV/0!</v>
      </c>
      <c r="Y26" s="181">
        <f t="shared" si="15"/>
        <v>-2752844</v>
      </c>
      <c r="Z26" s="217">
        <f>AVERAGE(Y26:Y34)</f>
        <v>-2752843.777777778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873441.5576190477</v>
      </c>
      <c r="P27" s="7">
        <f t="shared" si="6"/>
        <v>18342272.710000001</v>
      </c>
      <c r="Q27" s="164">
        <f>Q26+N27</f>
        <v>2772737.51</v>
      </c>
      <c r="R27" s="29">
        <f t="shared" si="1"/>
        <v>619.95270864603822</v>
      </c>
      <c r="S27" s="5">
        <f>SUM($Q$7:$Q27)/T27+1</f>
        <v>1041427.5576190474</v>
      </c>
      <c r="T27" s="18">
        <v>21</v>
      </c>
      <c r="U27" s="138">
        <f>B28+6</f>
        <v>45944</v>
      </c>
      <c r="V27" s="159"/>
      <c r="W27" s="105"/>
      <c r="X27" s="217"/>
      <c r="Y27" s="181">
        <f>Y26-K27-L27</f>
        <v>-2752844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v>-8844</v>
      </c>
      <c r="E28" s="87"/>
      <c r="F28" s="23"/>
      <c r="G28" s="26">
        <f t="shared" ref="G28:G30" si="17">D28+E28+F28-E27-F27</f>
        <v>-8844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-8844</v>
      </c>
      <c r="O28" s="67">
        <f t="shared" si="3"/>
        <v>951735.37363636354</v>
      </c>
      <c r="P28" s="7">
        <f t="shared" si="6"/>
        <v>20938178.219999999</v>
      </c>
      <c r="Q28" s="164">
        <f>Q27+N28-3</f>
        <v>2763890.51</v>
      </c>
      <c r="R28" s="29">
        <f t="shared" si="1"/>
        <v>666.56033195604562</v>
      </c>
      <c r="S28" s="5">
        <f>SUM($Q$7:$Q28)/T28+1</f>
        <v>1119721.3736363633</v>
      </c>
      <c r="T28" s="18">
        <v>22</v>
      </c>
      <c r="U28" s="4"/>
      <c r="V28" s="131"/>
      <c r="W28" s="105"/>
      <c r="X28" s="217"/>
      <c r="Y28" s="181">
        <f>Y27-K28-L28+2</f>
        <v>-2752842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1023221.1621739129</v>
      </c>
      <c r="P29" s="7">
        <f t="shared" si="6"/>
        <v>23534086.729999997</v>
      </c>
      <c r="Q29" s="164">
        <f>Q28+N29+3</f>
        <v>2763893.51</v>
      </c>
      <c r="R29" s="29">
        <f t="shared" si="1"/>
        <v>709.11460081192524</v>
      </c>
      <c r="S29" s="5">
        <f>SUM($Q$7:$Q29)/T29</f>
        <v>1191206.1621739126</v>
      </c>
      <c r="T29" s="18">
        <v>23</v>
      </c>
      <c r="U29" s="4"/>
      <c r="V29" s="131"/>
      <c r="W29" s="105"/>
      <c r="X29" s="217"/>
      <c r="Y29" s="181">
        <f>Y28-K29-L29-2</f>
        <v>-2752844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1088749.8016666665</v>
      </c>
      <c r="P30" s="7">
        <f t="shared" si="6"/>
        <v>26129995.239999995</v>
      </c>
      <c r="Q30" s="164">
        <f>Q29+N30</f>
        <v>2763893.51</v>
      </c>
      <c r="R30" s="29">
        <f t="shared" si="1"/>
        <v>748.12322628012384</v>
      </c>
      <c r="S30" s="5">
        <f>SUM($Q$7:$Q30)/T30</f>
        <v>1256734.8016666661</v>
      </c>
      <c r="T30" s="18">
        <v>24</v>
      </c>
      <c r="U30" s="4"/>
      <c r="V30" s="131"/>
      <c r="W30" s="105"/>
      <c r="X30" s="217"/>
      <c r="Y30" s="181">
        <f t="shared" si="15"/>
        <v>-2752844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1149036.1499999997</v>
      </c>
      <c r="P31" s="7">
        <f t="shared" si="6"/>
        <v>28725903.749999993</v>
      </c>
      <c r="Q31" s="164">
        <f t="shared" ref="Q31:Q39" si="18">Q30+N31</f>
        <v>2763893.51</v>
      </c>
      <c r="R31" s="29">
        <f t="shared" si="1"/>
        <v>784.01116171086665</v>
      </c>
      <c r="S31" s="5">
        <f>SUM($Q$7:$Q31)/T31</f>
        <v>1317021.1499999994</v>
      </c>
      <c r="T31" s="18">
        <v>25</v>
      </c>
      <c r="U31" s="4"/>
      <c r="V31" s="137"/>
      <c r="W31" s="105"/>
      <c r="X31" s="217"/>
      <c r="Y31" s="181">
        <f t="shared" si="15"/>
        <v>-2752844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1204685.0869230765</v>
      </c>
      <c r="P32" s="7">
        <f t="shared" si="6"/>
        <v>31321812.25999999</v>
      </c>
      <c r="Q32" s="164">
        <f t="shared" si="18"/>
        <v>2763893.51</v>
      </c>
      <c r="R32" s="29">
        <f t="shared" si="1"/>
        <v>817.13848672386007</v>
      </c>
      <c r="S32" s="5">
        <f>SUM($Q$7:$Q32)/T32</f>
        <v>1372670.0869230763</v>
      </c>
      <c r="T32" s="18">
        <v>26</v>
      </c>
      <c r="U32" s="27"/>
      <c r="V32" s="137"/>
      <c r="W32" s="105"/>
      <c r="X32" s="217"/>
      <c r="Y32" s="181">
        <f t="shared" si="15"/>
        <v>-2752844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1256211.8803703699</v>
      </c>
      <c r="P33" s="7">
        <f t="shared" si="6"/>
        <v>33917720.769999988</v>
      </c>
      <c r="Q33" s="164">
        <f>Q32+N33</f>
        <v>2763893.51</v>
      </c>
      <c r="R33" s="29">
        <f t="shared" si="1"/>
        <v>847.81193580996489</v>
      </c>
      <c r="S33" s="5">
        <f>SUM($Q$7:$Q33)/T33</f>
        <v>1424196.8803703696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-2752844</v>
      </c>
      <c r="Z33" s="217">
        <f>AVERAGE(Y33:Y41)</f>
        <v>-2752845.4444444445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1304058.1885714282</v>
      </c>
      <c r="P34" s="7">
        <f t="shared" si="6"/>
        <v>36513629.279999986</v>
      </c>
      <c r="Q34" s="164">
        <f>Q33+N34</f>
        <v>2763893.51</v>
      </c>
      <c r="R34" s="29">
        <f t="shared" si="1"/>
        <v>876.29442424706235</v>
      </c>
      <c r="S34" s="5">
        <f>SUM($Q$7:$Q34)/T34</f>
        <v>1472043.1885714277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-2752844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1348604.7513793097</v>
      </c>
      <c r="P35" s="7">
        <f t="shared" si="6"/>
        <v>39109537.789999984</v>
      </c>
      <c r="Q35" s="164">
        <f>Q34+N35</f>
        <v>2763893.51</v>
      </c>
      <c r="R35" s="29">
        <f t="shared" si="1"/>
        <v>902.81260313677376</v>
      </c>
      <c r="S35" s="5">
        <f>SUM($Q$7:$Q35)/T35</f>
        <v>1516589.7513793095</v>
      </c>
      <c r="T35" s="18">
        <v>29</v>
      </c>
      <c r="U35" s="4"/>
      <c r="V35" s="131"/>
      <c r="W35" s="105"/>
      <c r="X35" s="217"/>
      <c r="Y35" s="181">
        <f>Y34-K35-L35-1</f>
        <v>-2752845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1390181.576666666</v>
      </c>
      <c r="P36" s="7">
        <f t="shared" si="6"/>
        <v>41705447.299999982</v>
      </c>
      <c r="Q36" s="164">
        <f>Q35+N36+1</f>
        <v>2763894.51</v>
      </c>
      <c r="R36" s="29">
        <f t="shared" si="1"/>
        <v>927.56351856812569</v>
      </c>
      <c r="S36" s="5">
        <f>SUM($Q$7:$Q36)/T36+1</f>
        <v>1558167.5766666657</v>
      </c>
      <c r="T36" s="18">
        <v>30</v>
      </c>
      <c r="U36" s="4"/>
      <c r="V36" s="136"/>
      <c r="W36" s="105"/>
      <c r="X36" s="217"/>
      <c r="Y36" s="181">
        <f>Y35-K36-L36-1</f>
        <v>-2752846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1429076.0261290316</v>
      </c>
      <c r="P37" s="7">
        <f t="shared" si="6"/>
        <v>44301356.80999998</v>
      </c>
      <c r="Q37" s="164">
        <f>Q36+N37</f>
        <v>2763894.51</v>
      </c>
      <c r="R37" s="29">
        <f t="shared" si="1"/>
        <v>950.71704386048236</v>
      </c>
      <c r="S37" s="5">
        <f>SUM($Q$7:$Q37)/T37+1</f>
        <v>1597062.0261290313</v>
      </c>
      <c r="T37" s="18">
        <v>31</v>
      </c>
      <c r="U37" s="27"/>
      <c r="V37" s="137"/>
      <c r="W37" s="105"/>
      <c r="X37" s="217"/>
      <c r="Y37" s="181">
        <f t="shared" si="15"/>
        <v>-2752846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1465539.5724999993</v>
      </c>
      <c r="P38" s="7">
        <f t="shared" si="6"/>
        <v>46897266.319999978</v>
      </c>
      <c r="Q38" s="164">
        <f t="shared" si="18"/>
        <v>2763894.51</v>
      </c>
      <c r="R38" s="29">
        <f t="shared" si="1"/>
        <v>972.42287853082064</v>
      </c>
      <c r="S38" s="5">
        <f>SUM($Q$7:$Q38)/T38</f>
        <v>1633524.5724999991</v>
      </c>
      <c r="T38" s="18">
        <v>32</v>
      </c>
      <c r="U38" s="27"/>
      <c r="V38" s="137"/>
      <c r="W38" s="105"/>
      <c r="X38" s="217"/>
      <c r="Y38" s="181">
        <f t="shared" si="15"/>
        <v>-2752846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1499793.2069696963</v>
      </c>
      <c r="P39" s="7">
        <f t="shared" si="6"/>
        <v>49493175.829999976</v>
      </c>
      <c r="Q39" s="164">
        <f t="shared" si="18"/>
        <v>2763894.51</v>
      </c>
      <c r="R39" s="29">
        <f t="shared" si="1"/>
        <v>992.81376728261216</v>
      </c>
      <c r="S39" s="5">
        <f>SUM($Q$7:$Q39)/T39</f>
        <v>1667778.2069696961</v>
      </c>
      <c r="T39" s="18">
        <v>33</v>
      </c>
      <c r="U39" s="27"/>
      <c r="V39" s="137"/>
      <c r="W39" s="105"/>
      <c r="X39" s="217"/>
      <c r="Y39" s="181">
        <f t="shared" si="15"/>
        <v>-2752846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1532031.9217647051</v>
      </c>
      <c r="P40" s="7">
        <f t="shared" si="6"/>
        <v>52089085.339999974</v>
      </c>
      <c r="Q40" s="164">
        <f>Q39+N40</f>
        <v>2763894.51</v>
      </c>
      <c r="R40" s="29">
        <f t="shared" si="1"/>
        <v>1012.0051919901806</v>
      </c>
      <c r="S40" s="5">
        <f>SUM($Q$7:$Q40)/T40</f>
        <v>1700016.9217647049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-2752846</v>
      </c>
      <c r="Z40" s="217">
        <f>AVERAGE(Y40:Y48)</f>
        <v>-2752846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1562428.4242857136</v>
      </c>
      <c r="P41" s="7">
        <f t="shared" si="6"/>
        <v>54684994.849999972</v>
      </c>
      <c r="Q41" s="164">
        <f>Q40+N41</f>
        <v>2763894.51</v>
      </c>
      <c r="R41" s="29">
        <f t="shared" si="1"/>
        <v>1030.0999638573167</v>
      </c>
      <c r="S41" s="5">
        <f>SUM($Q$7:$Q41)/T41</f>
        <v>1730413.4242857134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-2752846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1591136.2044444436</v>
      </c>
      <c r="P42" s="7">
        <f t="shared" si="6"/>
        <v>57280903.35999997</v>
      </c>
      <c r="Q42" s="164">
        <f>Q41+N42-1</f>
        <v>2763893.51</v>
      </c>
      <c r="R42" s="29">
        <f t="shared" si="1"/>
        <v>1047.1894540848548</v>
      </c>
      <c r="S42" s="5">
        <f>SUM($Q$7:$Q42)/T42</f>
        <v>1759121.2044444433</v>
      </c>
      <c r="T42" s="18">
        <v>36</v>
      </c>
      <c r="U42" s="138"/>
      <c r="V42" s="131"/>
      <c r="W42" s="105"/>
      <c r="X42" s="217"/>
      <c r="Y42" s="181">
        <f t="shared" si="15"/>
        <v>-2752846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1618292.2397297288</v>
      </c>
      <c r="P43" s="7">
        <f t="shared" si="6"/>
        <v>59876812.869999968</v>
      </c>
      <c r="Q43" s="164">
        <f>Q42+N43+1</f>
        <v>2763894.51</v>
      </c>
      <c r="R43" s="29">
        <f t="shared" si="1"/>
        <v>1063.3552041728301</v>
      </c>
      <c r="S43" s="5">
        <f>SUM($Q$7:$Q43)/T43</f>
        <v>1786277.2397297285</v>
      </c>
      <c r="T43" s="18">
        <v>37</v>
      </c>
      <c r="U43" s="138"/>
      <c r="V43" s="131"/>
      <c r="W43" s="105"/>
      <c r="X43" s="217"/>
      <c r="Y43" s="181">
        <f t="shared" si="15"/>
        <v>-2752846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1644019.0099999991</v>
      </c>
      <c r="P44" s="7">
        <f t="shared" si="6"/>
        <v>62472722.379999965</v>
      </c>
      <c r="Q44" s="164">
        <f>Q43+N44</f>
        <v>2763894.51</v>
      </c>
      <c r="R44" s="29">
        <f t="shared" si="1"/>
        <v>1078.6701253088067</v>
      </c>
      <c r="S44" s="5">
        <f>SUM($Q$7:$Q44)/T44</f>
        <v>1812004.0099999991</v>
      </c>
      <c r="T44" s="18">
        <v>38</v>
      </c>
      <c r="U44" s="138"/>
      <c r="V44" s="131"/>
      <c r="W44" s="105"/>
      <c r="X44" s="217"/>
      <c r="Y44" s="181">
        <f t="shared" si="15"/>
        <v>-2752846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1668426.4587179478</v>
      </c>
      <c r="P45" s="7">
        <f t="shared" si="6"/>
        <v>65068631.889999963</v>
      </c>
      <c r="Q45" s="164">
        <f t="shared" ref="Q45:Q55" si="21">Q44+N45</f>
        <v>2763894.51</v>
      </c>
      <c r="R45" s="29">
        <f t="shared" si="1"/>
        <v>1093.199665873708</v>
      </c>
      <c r="S45" s="5">
        <f>SUM($Q$7:$Q45)/T45</f>
        <v>1836411.4587179481</v>
      </c>
      <c r="T45" s="18">
        <v>39</v>
      </c>
      <c r="U45" s="138"/>
      <c r="V45" s="131"/>
      <c r="W45" s="105"/>
      <c r="X45" s="217"/>
      <c r="Y45" s="181">
        <f t="shared" si="15"/>
        <v>-2752846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1691613.534999999</v>
      </c>
      <c r="P46" s="7">
        <f t="shared" si="6"/>
        <v>67664541.399999961</v>
      </c>
      <c r="Q46" s="164">
        <f t="shared" si="21"/>
        <v>2763894.51</v>
      </c>
      <c r="R46" s="29">
        <f t="shared" si="1"/>
        <v>1107.0027294103636</v>
      </c>
      <c r="S46" s="5">
        <f>SUM($Q$7:$Q46)/T46</f>
        <v>1859598.5349999995</v>
      </c>
      <c r="T46" s="18">
        <v>40</v>
      </c>
      <c r="U46" s="138"/>
      <c r="V46" s="131"/>
      <c r="W46" s="105"/>
      <c r="X46" s="217"/>
      <c r="Y46" s="181">
        <f t="shared" si="15"/>
        <v>-2752846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1713669.534390243</v>
      </c>
      <c r="P47" s="7">
        <f t="shared" si="6"/>
        <v>70260450.909999967</v>
      </c>
      <c r="Q47" s="164">
        <f t="shared" si="21"/>
        <v>2763894.51</v>
      </c>
      <c r="R47" s="29">
        <f t="shared" si="1"/>
        <v>1120.1324727744998</v>
      </c>
      <c r="S47" s="5">
        <f>SUM($Q$7:$Q47)/T47</f>
        <v>1881654.5343902435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-2752846</v>
      </c>
      <c r="Z47" s="217">
        <f>AVERAGE(Y47:Y55)</f>
        <v>-2752846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1734675.2480952374</v>
      </c>
      <c r="P48" s="7">
        <f t="shared" si="6"/>
        <v>72856360.419999972</v>
      </c>
      <c r="Q48" s="164">
        <f>Q47+N48</f>
        <v>2763894.51</v>
      </c>
      <c r="R48" s="29">
        <f t="shared" si="1"/>
        <v>1132.6369902641534</v>
      </c>
      <c r="S48" s="5">
        <f>SUM($Q$7:$Q48)/T48</f>
        <v>1902660.2480952379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-2752846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1754618.1379069763</v>
      </c>
      <c r="P49" s="7">
        <f t="shared" si="6"/>
        <v>75448579.929999977</v>
      </c>
      <c r="Q49" s="164">
        <f t="shared" si="21"/>
        <v>2760204.51</v>
      </c>
      <c r="R49" s="29">
        <f t="shared" si="1"/>
        <v>1144.5088179938546</v>
      </c>
      <c r="S49" s="5">
        <f>SUM($Q$7:$Q49)/T49</f>
        <v>1922603.1379069765</v>
      </c>
      <c r="T49" s="18">
        <v>43</v>
      </c>
      <c r="U49" s="138"/>
      <c r="V49" s="131"/>
      <c r="W49" s="105"/>
      <c r="X49" s="217"/>
      <c r="Y49" s="181">
        <f t="shared" si="15"/>
        <v>-2752846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1773654.5327272722</v>
      </c>
      <c r="P50" s="7">
        <f t="shared" si="6"/>
        <v>78040799.439999983</v>
      </c>
      <c r="Q50" s="164">
        <f>Q49+N50</f>
        <v>2760204.51</v>
      </c>
      <c r="R50" s="29">
        <f t="shared" si="1"/>
        <v>1155.8410171903877</v>
      </c>
      <c r="S50" s="5">
        <f>SUM($Q$7:$Q50)/T50</f>
        <v>1941639.5327272727</v>
      </c>
      <c r="T50" s="18">
        <v>44</v>
      </c>
      <c r="U50" s="138"/>
      <c r="V50" s="131"/>
      <c r="W50" s="105"/>
      <c r="X50" s="217"/>
      <c r="Y50" s="181">
        <f t="shared" si="15"/>
        <v>-2752846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1791844.8655555553</v>
      </c>
      <c r="P51" s="7">
        <f t="shared" si="6"/>
        <v>80633018.949999988</v>
      </c>
      <c r="Q51" s="164">
        <f t="shared" si="21"/>
        <v>2760204.51</v>
      </c>
      <c r="R51" s="29">
        <f t="shared" si="1"/>
        <v>1166.6695630892971</v>
      </c>
      <c r="S51" s="5">
        <f>SUM($Q$7:$Q51)/T51</f>
        <v>1959829.8655555556</v>
      </c>
      <c r="T51" s="18">
        <v>45</v>
      </c>
      <c r="U51" s="138"/>
      <c r="V51" s="131"/>
      <c r="W51" s="105"/>
      <c r="X51" s="217"/>
      <c r="Y51" s="181">
        <f t="shared" si="15"/>
        <v>-2752846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1809244.3143478259</v>
      </c>
      <c r="P52" s="7">
        <f t="shared" si="6"/>
        <v>83225238.459999993</v>
      </c>
      <c r="Q52" s="164">
        <f>Q51+N52</f>
        <v>2760204.51</v>
      </c>
      <c r="R52" s="29">
        <f t="shared" si="1"/>
        <v>1177.0273026447755</v>
      </c>
      <c r="S52" s="5">
        <f>SUM($Q$7:$Q52)/T52</f>
        <v>1977229.3143478262</v>
      </c>
      <c r="T52" s="18">
        <v>46</v>
      </c>
      <c r="U52" s="138"/>
      <c r="V52" s="131"/>
      <c r="W52" s="105"/>
      <c r="X52" s="217"/>
      <c r="Y52" s="181">
        <f t="shared" si="15"/>
        <v>-2752846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1825903.3610638299</v>
      </c>
      <c r="P53" s="7">
        <f t="shared" si="6"/>
        <v>85817457.969999999</v>
      </c>
      <c r="Q53" s="164">
        <f t="shared" si="21"/>
        <v>2760204.51</v>
      </c>
      <c r="R53" s="29">
        <f t="shared" si="1"/>
        <v>1186.944287325553</v>
      </c>
      <c r="S53" s="5">
        <f>SUM($Q$7:$Q53)/T53</f>
        <v>1993888.3610638301</v>
      </c>
      <c r="T53" s="18">
        <v>47</v>
      </c>
      <c r="U53" s="138"/>
      <c r="V53" s="131"/>
      <c r="W53" s="105"/>
      <c r="X53" s="217"/>
      <c r="Y53" s="181">
        <f t="shared" si="15"/>
        <v>-2752846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1841868.2808333335</v>
      </c>
      <c r="P54" s="7">
        <f t="shared" si="6"/>
        <v>88409677.480000004</v>
      </c>
      <c r="Q54" s="164">
        <f>Q53+N54</f>
        <v>2760204.51</v>
      </c>
      <c r="R54" s="29">
        <f t="shared" si="1"/>
        <v>1196.4480643112979</v>
      </c>
      <c r="S54" s="5">
        <f>SUM($Q$7:$Q54)/T54</f>
        <v>2009853.2808333337</v>
      </c>
      <c r="T54" s="18">
        <v>48</v>
      </c>
      <c r="U54" s="138"/>
      <c r="V54" s="131"/>
      <c r="W54" s="105"/>
      <c r="X54" s="217"/>
      <c r="Y54" s="181">
        <f t="shared" si="15"/>
        <v>-2752846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1857181.5712244899</v>
      </c>
      <c r="P55" s="232">
        <f t="shared" si="6"/>
        <v>91001896.99000001</v>
      </c>
      <c r="Q55" s="233">
        <f t="shared" si="21"/>
        <v>2760204.51</v>
      </c>
      <c r="R55" s="234">
        <f t="shared" si="1"/>
        <v>1205.5639320323185</v>
      </c>
      <c r="S55" s="235">
        <f>SUM($Q$7:$Q55)/T55</f>
        <v>2025166.5712244902</v>
      </c>
      <c r="T55" s="236">
        <v>49</v>
      </c>
      <c r="U55" s="237"/>
      <c r="V55" s="244"/>
      <c r="W55" s="239"/>
      <c r="X55" s="242"/>
      <c r="Y55" s="231">
        <f t="shared" si="15"/>
        <v>-2752846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97"/>
  <sheetViews>
    <sheetView topLeftCell="A5676" workbookViewId="0">
      <selection activeCell="D5696" sqref="D569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1">
      <c r="A5697" s="102">
        <v>45931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2025-10-01T09:36:27Z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